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80F43FF4-A5D4-49D3-97F8-0ECB3B654C6A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">
    <xf numFmtId="0" fontId="0" fillId="0" borderId="0" xfId="0"/>
    <xf numFmtId="0" fontId="3" fillId="0" borderId="0" xfId="0" applyFont="1"/>
  </cellXfs>
  <cellStyles count="6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BEFFB19A-A571-45D5-9184-041D05228D9D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75">
          <cell r="F275" t="str">
            <v>Lappi</v>
          </cell>
          <cell r="G275" t="str">
            <v>Koko maa</v>
          </cell>
        </row>
        <row r="276">
          <cell r="E276" t="str">
            <v>Muihin kone- tai laiteinvestointeihin tai rakennusinvestointeihin</v>
          </cell>
          <cell r="F276">
            <v>65.273449999999997</v>
          </cell>
          <cell r="G276">
            <v>53.132510000000003</v>
          </cell>
        </row>
        <row r="277">
          <cell r="E277" t="str">
            <v>Käyttöpääomarahoitukseen yrityksen kasvuun tai kansainvälistymiseen</v>
          </cell>
          <cell r="F277">
            <v>8.9145099999999999</v>
          </cell>
          <cell r="G277">
            <v>20.902940000000001</v>
          </cell>
        </row>
        <row r="278">
          <cell r="E278" t="str">
            <v>Käyttöpääomarahoitukseen suhdanteista / kireästä taloudellisesta tilanteesta johtuen</v>
          </cell>
          <cell r="F278">
            <v>20.236049999999999</v>
          </cell>
          <cell r="G278">
            <v>17.502469999999999</v>
          </cell>
        </row>
        <row r="279">
          <cell r="E279" t="str">
            <v>Yrityksen kehittämishankkeisiin, ml. henkilöstön osaaminen</v>
          </cell>
          <cell r="F279">
            <v>7.8199199999999998</v>
          </cell>
          <cell r="G279">
            <v>13.996219999999999</v>
          </cell>
        </row>
        <row r="280">
          <cell r="E280" t="str">
            <v>Tieto- ja viestintätekniikkalaite-, tai ohjelmisto- tms. investointeihin</v>
          </cell>
          <cell r="F280">
            <v>7.1964199999999998</v>
          </cell>
          <cell r="G280">
            <v>6.5629600000000003</v>
          </cell>
        </row>
        <row r="281">
          <cell r="E281" t="str">
            <v>Omistusjärjestelyjen tai yrityskauppojen rahoitukseen</v>
          </cell>
          <cell r="F281">
            <v>6.8396299999999997</v>
          </cell>
          <cell r="G281">
            <v>9.7952499999999993</v>
          </cell>
        </row>
        <row r="282">
          <cell r="E282" t="str">
            <v>Vientikauppojen rahoittaminen</v>
          </cell>
          <cell r="F282" t="str">
            <v>-</v>
          </cell>
          <cell r="G282">
            <v>3.4579200000000001</v>
          </cell>
        </row>
        <row r="283">
          <cell r="E283" t="str">
            <v>Muuhun tarkoitukseen</v>
          </cell>
          <cell r="F283">
            <v>16.546029999999998</v>
          </cell>
          <cell r="G283">
            <v>9.1428999999999991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21"/>
  <sheetViews>
    <sheetView tabSelected="1" workbookViewId="0">
      <selection activeCell="A2" sqref="A2:C9"/>
    </sheetView>
  </sheetViews>
  <sheetFormatPr defaultRowHeight="15" x14ac:dyDescent="0.25"/>
  <cols>
    <col min="1" max="1" width="79.42578125" bestFit="1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INFO'!F275</f>
        <v>Lappi</v>
      </c>
      <c r="C1" s="1" t="str">
        <f>'[1]PP INFO'!G275</f>
        <v>Koko maa</v>
      </c>
    </row>
    <row r="2" spans="1:23" customFormat="1" x14ac:dyDescent="0.25">
      <c r="A2" s="1" t="str">
        <f>'[1]PP INFO'!E276</f>
        <v>Muihin kone- tai laiteinvestointeihin tai rakennusinvestointeihin</v>
      </c>
      <c r="B2" s="1">
        <f>'[1]PP INFO'!F276</f>
        <v>65.273449999999997</v>
      </c>
      <c r="C2" s="1">
        <f>'[1]PP INFO'!G276</f>
        <v>53.132510000000003</v>
      </c>
    </row>
    <row r="3" spans="1:23" customFormat="1" x14ac:dyDescent="0.25">
      <c r="A3" s="1" t="str">
        <f>'[1]PP INFO'!E277</f>
        <v>Käyttöpääomarahoitukseen yrityksen kasvuun tai kansainvälistymiseen</v>
      </c>
      <c r="B3" s="1">
        <f>'[1]PP INFO'!F277</f>
        <v>8.9145099999999999</v>
      </c>
      <c r="C3" s="1">
        <f>'[1]PP INFO'!G277</f>
        <v>20.902940000000001</v>
      </c>
    </row>
    <row r="4" spans="1:23" customFormat="1" x14ac:dyDescent="0.25">
      <c r="A4" s="1" t="str">
        <f>'[1]PP INFO'!E278</f>
        <v>Käyttöpääomarahoitukseen suhdanteista / kireästä taloudellisesta tilanteesta johtuen</v>
      </c>
      <c r="B4" s="1">
        <f>'[1]PP INFO'!F278</f>
        <v>20.236049999999999</v>
      </c>
      <c r="C4" s="1">
        <f>'[1]PP INFO'!G278</f>
        <v>17.502469999999999</v>
      </c>
    </row>
    <row r="5" spans="1:23" customFormat="1" x14ac:dyDescent="0.25">
      <c r="A5" s="1" t="str">
        <f>'[1]PP INFO'!E279</f>
        <v>Yrityksen kehittämishankkeisiin, ml. henkilöstön osaaminen</v>
      </c>
      <c r="B5" s="1">
        <f>'[1]PP INFO'!F279</f>
        <v>7.8199199999999998</v>
      </c>
      <c r="C5" s="1">
        <f>'[1]PP INFO'!G279</f>
        <v>13.996219999999999</v>
      </c>
    </row>
    <row r="6" spans="1:23" customFormat="1" x14ac:dyDescent="0.25">
      <c r="A6" s="1" t="str">
        <f>'[1]PP INFO'!E280</f>
        <v>Tieto- ja viestintätekniikkalaite-, tai ohjelmisto- tms. investointeihin</v>
      </c>
      <c r="B6" s="1">
        <f>'[1]PP INFO'!F280</f>
        <v>7.1964199999999998</v>
      </c>
      <c r="C6" s="1">
        <f>'[1]PP INFO'!G280</f>
        <v>6.5629600000000003</v>
      </c>
    </row>
    <row r="7" spans="1:23" customFormat="1" x14ac:dyDescent="0.25">
      <c r="A7" s="1" t="str">
        <f>'[1]PP INFO'!E281</f>
        <v>Omistusjärjestelyjen tai yrityskauppojen rahoitukseen</v>
      </c>
      <c r="B7" s="1">
        <f>'[1]PP INFO'!F281</f>
        <v>6.8396299999999997</v>
      </c>
      <c r="C7" s="1">
        <f>'[1]PP INFO'!G281</f>
        <v>9.7952499999999993</v>
      </c>
    </row>
    <row r="8" spans="1:23" customFormat="1" x14ac:dyDescent="0.25">
      <c r="A8" s="1" t="str">
        <f>'[1]PP INFO'!E282</f>
        <v>Vientikauppojen rahoittaminen</v>
      </c>
      <c r="B8" s="1" t="str">
        <f>'[1]PP INFO'!F282</f>
        <v>-</v>
      </c>
      <c r="C8" s="1">
        <f>'[1]PP INFO'!G282</f>
        <v>3.4579200000000001</v>
      </c>
    </row>
    <row r="9" spans="1:23" customFormat="1" x14ac:dyDescent="0.25">
      <c r="A9" s="1" t="str">
        <f>'[1]PP INFO'!E283</f>
        <v>Muuhun tarkoitukseen</v>
      </c>
      <c r="B9" s="1">
        <f>'[1]PP INFO'!F283</f>
        <v>16.546029999999998</v>
      </c>
      <c r="C9" s="1">
        <f>'[1]PP INFO'!G283</f>
        <v>9.1428999999999991</v>
      </c>
    </row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  <row r="520" spans="1:23" customFormat="1" x14ac:dyDescent="0.25"/>
    <row r="521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2026-08-20T13:14:10Z</dcterms:modified>
</cp:coreProperties>
</file>