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CBF748C7-731B-460B-B976-37E00D3B37DA}" xr6:coauthVersionLast="47" xr6:coauthVersionMax="47" xr10:uidLastSave="{00000000-0000-0000-0000-000000000000}"/>
  <bookViews>
    <workbookView xWindow="24990" yWindow="5880" windowWidth="26955" windowHeight="15345" xr2:uid="{42A19407-2DD1-4BD8-9D69-C97C118948D8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rgb="FF00A3DA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525">
          <cell r="B525" t="str">
            <v>Pohjois-Savo</v>
          </cell>
          <cell r="C525" t="str">
            <v>Pohjois-Savo</v>
          </cell>
          <cell r="D525" t="str">
            <v>Koko maa</v>
          </cell>
          <cell r="E525" t="str">
            <v>Koko maa</v>
          </cell>
        </row>
        <row r="526">
          <cell r="A526" t="str">
            <v>Yritykseemme ei ole kohdistunut vaikutuksia</v>
          </cell>
          <cell r="B526">
            <v>52.74071</v>
          </cell>
          <cell r="C526">
            <v>55.2239</v>
          </cell>
          <cell r="D526">
            <v>52.877470000000002</v>
          </cell>
          <cell r="E526">
            <v>50.399039999999999</v>
          </cell>
        </row>
        <row r="527">
          <cell r="A527" t="str">
            <v>Kustannukset (esim. koneet, komponentit, raaka-aineet) ovat nousseet</v>
          </cell>
          <cell r="B527">
            <v>21.00929</v>
          </cell>
          <cell r="C527">
            <v>15.25074</v>
          </cell>
          <cell r="D527">
            <v>21.244479999999999</v>
          </cell>
          <cell r="E527">
            <v>12.933310000000001</v>
          </cell>
        </row>
        <row r="528">
          <cell r="A528" t="str">
            <v>Kilpailu kotimaisilla tai kansainvälisillä markkinoilla on kiristynyt</v>
          </cell>
          <cell r="B528">
            <v>5.7606000000000002</v>
          </cell>
          <cell r="C528">
            <v>7.1819300000000004</v>
          </cell>
          <cell r="D528">
            <v>10.9854</v>
          </cell>
          <cell r="E528">
            <v>8.6235400000000002</v>
          </cell>
        </row>
        <row r="529">
          <cell r="A529" t="str">
            <v>Olemme muuttaneet investointisuunnitelmia tai lykänneet investointeja</v>
          </cell>
          <cell r="B529">
            <v>3.7337600000000002</v>
          </cell>
          <cell r="C529">
            <v>2.0983200000000002</v>
          </cell>
          <cell r="D529">
            <v>3.7763900000000001</v>
          </cell>
          <cell r="E529">
            <v>2.9392900000000002</v>
          </cell>
        </row>
        <row r="530">
          <cell r="A530" t="str">
            <v>Olemme muuttaneet toimitusketjujamme tai hankintalähteitämme</v>
          </cell>
          <cell r="B530">
            <v>1.81287</v>
          </cell>
          <cell r="C530">
            <v>2.0419100000000001</v>
          </cell>
          <cell r="D530">
            <v>2.8369300000000002</v>
          </cell>
          <cell r="E530">
            <v>3.0692300000000001</v>
          </cell>
        </row>
        <row r="531">
          <cell r="A531" t="str">
            <v>Vienti tai ulkomaiset tilaukset ovat vähentyneet</v>
          </cell>
          <cell r="B531">
            <v>1.87049</v>
          </cell>
          <cell r="C531">
            <v>1.6214</v>
          </cell>
          <cell r="D531">
            <v>2.6727500000000002</v>
          </cell>
          <cell r="E531">
            <v>2.7315900000000002</v>
          </cell>
        </row>
        <row r="532">
          <cell r="A532" t="str">
            <v>Olemme kohdistaneet liiketoimintaa uusille markkinoille</v>
          </cell>
          <cell r="B532">
            <v>1.3841699999999999</v>
          </cell>
          <cell r="C532">
            <v>2.0281500000000001</v>
          </cell>
          <cell r="D532">
            <v>1.5957399999999999</v>
          </cell>
          <cell r="E532">
            <v>1.5321400000000001</v>
          </cell>
        </row>
        <row r="533">
          <cell r="A533" t="str">
            <v>Ei osaa sanoa</v>
          </cell>
          <cell r="B533">
            <v>22.330190000000002</v>
          </cell>
          <cell r="C533">
            <v>26.060449999999999</v>
          </cell>
          <cell r="D533">
            <v>19.572289999999999</v>
          </cell>
          <cell r="E533">
            <v>29.21819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9043-3F04-49BE-B54B-01A997B27ADD}">
  <sheetPr codeName="Taul1"/>
  <dimension ref="A1:E12"/>
  <sheetViews>
    <sheetView tabSelected="1" workbookViewId="0">
      <selection activeCell="A10" sqref="A10:E12"/>
    </sheetView>
  </sheetViews>
  <sheetFormatPr defaultRowHeight="15" x14ac:dyDescent="0.25"/>
  <cols>
    <col min="1" max="1" width="73" bestFit="1" customWidth="1"/>
    <col min="2" max="2" width="10.7109375" bestFit="1" customWidth="1"/>
  </cols>
  <sheetData>
    <row r="1" spans="1:5" x14ac:dyDescent="0.25">
      <c r="B1" s="2" t="str">
        <f>'[1]PP INFO'!B525</f>
        <v>Pohjois-Savo</v>
      </c>
      <c r="C1" s="2" t="str">
        <f>'[1]PP INFO'!C525</f>
        <v>Pohjois-Savo</v>
      </c>
      <c r="D1" s="2" t="str">
        <f>'[1]PP INFO'!D525</f>
        <v>Koko maa</v>
      </c>
      <c r="E1" s="2" t="str">
        <f>'[1]PP INFO'!E525</f>
        <v>Koko maa</v>
      </c>
    </row>
    <row r="2" spans="1:5" x14ac:dyDescent="0.25">
      <c r="A2" s="2" t="str">
        <f>'[1]PP INFO'!A526</f>
        <v>Yritykseemme ei ole kohdistunut vaikutuksia</v>
      </c>
      <c r="B2" s="2">
        <f>'[1]PP INFO'!B526</f>
        <v>52.74071</v>
      </c>
      <c r="C2" s="2">
        <f>'[1]PP INFO'!C526</f>
        <v>55.2239</v>
      </c>
      <c r="D2" s="2">
        <f>'[1]PP INFO'!D526</f>
        <v>52.877470000000002</v>
      </c>
      <c r="E2" s="2">
        <f>'[1]PP INFO'!E526</f>
        <v>50.399039999999999</v>
      </c>
    </row>
    <row r="3" spans="1:5" x14ac:dyDescent="0.25">
      <c r="A3" s="2" t="str">
        <f>'[1]PP INFO'!A527</f>
        <v>Kustannukset (esim. koneet, komponentit, raaka-aineet) ovat nousseet</v>
      </c>
      <c r="B3" s="2">
        <f>'[1]PP INFO'!B527</f>
        <v>21.00929</v>
      </c>
      <c r="C3" s="2">
        <f>'[1]PP INFO'!C527</f>
        <v>15.25074</v>
      </c>
      <c r="D3" s="2">
        <f>'[1]PP INFO'!D527</f>
        <v>21.244479999999999</v>
      </c>
      <c r="E3" s="2">
        <f>'[1]PP INFO'!E527</f>
        <v>12.933310000000001</v>
      </c>
    </row>
    <row r="4" spans="1:5" x14ac:dyDescent="0.25">
      <c r="A4" s="2" t="str">
        <f>'[1]PP INFO'!A528</f>
        <v>Kilpailu kotimaisilla tai kansainvälisillä markkinoilla on kiristynyt</v>
      </c>
      <c r="B4" s="2">
        <f>'[1]PP INFO'!B528</f>
        <v>5.7606000000000002</v>
      </c>
      <c r="C4" s="2">
        <f>'[1]PP INFO'!C528</f>
        <v>7.1819300000000004</v>
      </c>
      <c r="D4" s="2">
        <f>'[1]PP INFO'!D528</f>
        <v>10.9854</v>
      </c>
      <c r="E4" s="2">
        <f>'[1]PP INFO'!E528</f>
        <v>8.6235400000000002</v>
      </c>
    </row>
    <row r="5" spans="1:5" x14ac:dyDescent="0.25">
      <c r="A5" s="2" t="str">
        <f>'[1]PP INFO'!A529</f>
        <v>Olemme muuttaneet investointisuunnitelmia tai lykänneet investointeja</v>
      </c>
      <c r="B5" s="2">
        <f>'[1]PP INFO'!B529</f>
        <v>3.7337600000000002</v>
      </c>
      <c r="C5" s="2">
        <f>'[1]PP INFO'!C529</f>
        <v>2.0983200000000002</v>
      </c>
      <c r="D5" s="2">
        <f>'[1]PP INFO'!D529</f>
        <v>3.7763900000000001</v>
      </c>
      <c r="E5" s="2">
        <f>'[1]PP INFO'!E529</f>
        <v>2.9392900000000002</v>
      </c>
    </row>
    <row r="6" spans="1:5" x14ac:dyDescent="0.25">
      <c r="A6" s="2" t="str">
        <f>'[1]PP INFO'!A530</f>
        <v>Olemme muuttaneet toimitusketjujamme tai hankintalähteitämme</v>
      </c>
      <c r="B6" s="2">
        <f>'[1]PP INFO'!B530</f>
        <v>1.81287</v>
      </c>
      <c r="C6" s="2">
        <f>'[1]PP INFO'!C530</f>
        <v>2.0419100000000001</v>
      </c>
      <c r="D6" s="2">
        <f>'[1]PP INFO'!D530</f>
        <v>2.8369300000000002</v>
      </c>
      <c r="E6" s="2">
        <f>'[1]PP INFO'!E530</f>
        <v>3.0692300000000001</v>
      </c>
    </row>
    <row r="7" spans="1:5" x14ac:dyDescent="0.25">
      <c r="A7" s="2" t="str">
        <f>'[1]PP INFO'!A531</f>
        <v>Vienti tai ulkomaiset tilaukset ovat vähentyneet</v>
      </c>
      <c r="B7" s="2">
        <f>'[1]PP INFO'!B531</f>
        <v>1.87049</v>
      </c>
      <c r="C7" s="2">
        <f>'[1]PP INFO'!C531</f>
        <v>1.6214</v>
      </c>
      <c r="D7" s="2">
        <f>'[1]PP INFO'!D531</f>
        <v>2.6727500000000002</v>
      </c>
      <c r="E7" s="2">
        <f>'[1]PP INFO'!E531</f>
        <v>2.7315900000000002</v>
      </c>
    </row>
    <row r="8" spans="1:5" x14ac:dyDescent="0.25">
      <c r="A8" s="2" t="str">
        <f>'[1]PP INFO'!A532</f>
        <v>Olemme kohdistaneet liiketoimintaa uusille markkinoille</v>
      </c>
      <c r="B8" s="2">
        <f>'[1]PP INFO'!B532</f>
        <v>1.3841699999999999</v>
      </c>
      <c r="C8" s="2">
        <f>'[1]PP INFO'!C532</f>
        <v>2.0281500000000001</v>
      </c>
      <c r="D8" s="2">
        <f>'[1]PP INFO'!D532</f>
        <v>1.5957399999999999</v>
      </c>
      <c r="E8" s="2">
        <f>'[1]PP INFO'!E532</f>
        <v>1.5321400000000001</v>
      </c>
    </row>
    <row r="9" spans="1:5" x14ac:dyDescent="0.25">
      <c r="A9" s="2" t="str">
        <f>'[1]PP INFO'!A533</f>
        <v>Ei osaa sanoa</v>
      </c>
      <c r="B9" s="2">
        <f>'[1]PP INFO'!B533</f>
        <v>22.330190000000002</v>
      </c>
      <c r="C9" s="2">
        <f>'[1]PP INFO'!C533</f>
        <v>26.060449999999999</v>
      </c>
      <c r="D9" s="2">
        <f>'[1]PP INFO'!D533</f>
        <v>19.572289999999999</v>
      </c>
      <c r="E9" s="2">
        <f>'[1]PP INFO'!E533</f>
        <v>29.21819</v>
      </c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1"/>
      <c r="B12" s="1"/>
      <c r="C12" s="1"/>
    </row>
  </sheetData>
  <sortState xmlns:xlrd2="http://schemas.microsoft.com/office/spreadsheetml/2017/richdata2" ref="A2:C9">
    <sortCondition descending="1" ref="C2:C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2021-01-21T07:52:51Z</dcterms:created>
  <dcterms:modified xsi:type="dcterms:W3CDTF">2026-08-20T13:27:08Z</dcterms:modified>
</cp:coreProperties>
</file>