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03256165-D416-495A-96BB-64DF19A8AC81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rgb="FFFFC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6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Normaali 5" xfId="5" xr:uid="{C4BC0DC9-137E-4CF8-9168-C9F2AC628C7F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02">
          <cell r="F202" t="str">
            <v>Pohjois-Savo</v>
          </cell>
          <cell r="G202" t="str">
            <v>Koko maa</v>
          </cell>
        </row>
        <row r="203">
          <cell r="E203" t="str">
            <v>Yleinen suhdannetilanne / taloustilanne</v>
          </cell>
          <cell r="F203">
            <v>40.00141</v>
          </cell>
          <cell r="G203">
            <v>41.584519999999998</v>
          </cell>
        </row>
        <row r="204">
          <cell r="E204" t="str">
            <v>Kilpailutilanne</v>
          </cell>
          <cell r="F204">
            <v>7.3540000000000001</v>
          </cell>
          <cell r="G204">
            <v>12.03425</v>
          </cell>
        </row>
        <row r="205">
          <cell r="E205" t="str">
            <v>Kustannustaso</v>
          </cell>
          <cell r="F205">
            <v>10.124029999999999</v>
          </cell>
          <cell r="G205">
            <v>9.8084799999999994</v>
          </cell>
        </row>
        <row r="206">
          <cell r="E206" t="str">
            <v>Yritystoiminnan sääntely</v>
          </cell>
          <cell r="F206">
            <v>8.7704199999999997</v>
          </cell>
          <cell r="G206">
            <v>8.4359900000000003</v>
          </cell>
        </row>
        <row r="207">
          <cell r="E207" t="str">
            <v>Työvoiman saatavuus</v>
          </cell>
          <cell r="F207">
            <v>8.4732699999999994</v>
          </cell>
          <cell r="G207">
            <v>10.140169999999999</v>
          </cell>
        </row>
        <row r="208">
          <cell r="E208" t="str">
            <v>Rahoitus</v>
          </cell>
          <cell r="F208">
            <v>12.55565</v>
          </cell>
          <cell r="G208">
            <v>7.1209300000000004</v>
          </cell>
        </row>
        <row r="209">
          <cell r="E209" t="str">
            <v>Resurssitekijät (pl. työvoiman saatavuus)</v>
          </cell>
          <cell r="F209">
            <v>6.5477400000000001</v>
          </cell>
          <cell r="G209">
            <v>3.6437599999999999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24"/>
  <sheetViews>
    <sheetView tabSelected="1" workbookViewId="0">
      <selection activeCell="A9" sqref="A9:XFD13"/>
    </sheetView>
  </sheetViews>
  <sheetFormatPr defaultRowHeight="15" x14ac:dyDescent="0.25"/>
  <cols>
    <col min="1" max="1" width="43.42578125" customWidth="1"/>
    <col min="2" max="2" width="17.5703125" customWidth="1"/>
    <col min="3" max="3" width="10.28515625" customWidth="1"/>
    <col min="6" max="7" width="12.5703125" customWidth="1"/>
  </cols>
  <sheetData>
    <row r="1" spans="1:23" customFormat="1" x14ac:dyDescent="0.25">
      <c r="A1" s="2"/>
      <c r="B1" s="3" t="str">
        <f>'[1]PP INFO'!F202</f>
        <v>Pohjois-Savo</v>
      </c>
      <c r="C1" s="3" t="str">
        <f>'[1]PP INFO'!G202</f>
        <v>Koko maa</v>
      </c>
    </row>
    <row r="2" spans="1:23" customFormat="1" x14ac:dyDescent="0.25">
      <c r="A2" s="3" t="str">
        <f>'[1]PP INFO'!E203</f>
        <v>Yleinen suhdannetilanne / taloustilanne</v>
      </c>
      <c r="B2" s="3">
        <f>'[1]PP INFO'!F203</f>
        <v>40.00141</v>
      </c>
      <c r="C2" s="3">
        <f>'[1]PP INFO'!G203</f>
        <v>41.584519999999998</v>
      </c>
    </row>
    <row r="3" spans="1:23" customFormat="1" x14ac:dyDescent="0.25">
      <c r="A3" s="3" t="str">
        <f>'[1]PP INFO'!E204</f>
        <v>Kilpailutilanne</v>
      </c>
      <c r="B3" s="3">
        <f>'[1]PP INFO'!F204</f>
        <v>7.3540000000000001</v>
      </c>
      <c r="C3" s="3">
        <f>'[1]PP INFO'!G204</f>
        <v>12.03425</v>
      </c>
    </row>
    <row r="4" spans="1:23" customFormat="1" x14ac:dyDescent="0.25">
      <c r="A4" s="3" t="str">
        <f>'[1]PP INFO'!E205</f>
        <v>Kustannustaso</v>
      </c>
      <c r="B4" s="3">
        <f>'[1]PP INFO'!F205</f>
        <v>10.124029999999999</v>
      </c>
      <c r="C4" s="3">
        <f>'[1]PP INFO'!G205</f>
        <v>9.8084799999999994</v>
      </c>
    </row>
    <row r="5" spans="1:23" customFormat="1" x14ac:dyDescent="0.25">
      <c r="A5" s="3" t="str">
        <f>'[1]PP INFO'!E206</f>
        <v>Yritystoiminnan sääntely</v>
      </c>
      <c r="B5" s="3">
        <f>'[1]PP INFO'!F206</f>
        <v>8.7704199999999997</v>
      </c>
      <c r="C5" s="3">
        <f>'[1]PP INFO'!G206</f>
        <v>8.4359900000000003</v>
      </c>
    </row>
    <row r="6" spans="1:23" customFormat="1" x14ac:dyDescent="0.25">
      <c r="A6" s="3" t="str">
        <f>'[1]PP INFO'!E207</f>
        <v>Työvoiman saatavuus</v>
      </c>
      <c r="B6" s="3">
        <f>'[1]PP INFO'!F207</f>
        <v>8.4732699999999994</v>
      </c>
      <c r="C6" s="3">
        <f>'[1]PP INFO'!G207</f>
        <v>10.140169999999999</v>
      </c>
    </row>
    <row r="7" spans="1:23" customFormat="1" x14ac:dyDescent="0.25">
      <c r="A7" s="3" t="str">
        <f>'[1]PP INFO'!E208</f>
        <v>Rahoitus</v>
      </c>
      <c r="B7" s="3">
        <f>'[1]PP INFO'!F208</f>
        <v>12.55565</v>
      </c>
      <c r="C7" s="3">
        <f>'[1]PP INFO'!G208</f>
        <v>7.1209300000000004</v>
      </c>
    </row>
    <row r="8" spans="1:23" customFormat="1" x14ac:dyDescent="0.25">
      <c r="A8" s="3" t="str">
        <f>'[1]PP INFO'!E209</f>
        <v>Resurssitekijät (pl. työvoiman saatavuus)</v>
      </c>
      <c r="B8" s="3">
        <f>'[1]PP INFO'!F209</f>
        <v>6.5477400000000001</v>
      </c>
      <c r="C8" s="3">
        <f>'[1]PP INFO'!G209</f>
        <v>3.6437599999999999</v>
      </c>
    </row>
    <row r="9" spans="1:23" customFormat="1" x14ac:dyDescent="0.25">
      <c r="A9" s="1"/>
      <c r="B9" s="1"/>
      <c r="C9" s="1"/>
    </row>
    <row r="10" spans="1:23" customFormat="1" x14ac:dyDescent="0.25"/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3" spans="1:23" customFormat="1" x14ac:dyDescent="0.25"/>
    <row r="514" spans="1:23" customFormat="1" x14ac:dyDescent="0.25"/>
    <row r="515" spans="1:23" customFormat="1" x14ac:dyDescent="0.25"/>
    <row r="516" spans="1:23" customFormat="1" x14ac:dyDescent="0.25"/>
    <row r="517" spans="1:23" customFormat="1" x14ac:dyDescent="0.25"/>
    <row r="518" spans="1:23" customFormat="1" x14ac:dyDescent="0.25"/>
    <row r="519" spans="1:23" customFormat="1" x14ac:dyDescent="0.25"/>
    <row r="520" spans="1:23" customFormat="1" x14ac:dyDescent="0.25"/>
    <row r="521" spans="1:23" customFormat="1" x14ac:dyDescent="0.25"/>
    <row r="522" spans="1:23" customFormat="1" x14ac:dyDescent="0.25"/>
    <row r="523" spans="1:23" customFormat="1" x14ac:dyDescent="0.25"/>
    <row r="524" spans="1:23" customFormat="1" x14ac:dyDescent="0.25"/>
  </sheetData>
  <sortState xmlns:xlrd2="http://schemas.microsoft.com/office/spreadsheetml/2017/richdata2" ref="A1:G505">
    <sortCondition descending="1" ref="C1:C50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2026-08-20T13:26:48Z</dcterms:modified>
</cp:coreProperties>
</file>