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E2F976C0-086C-49E0-ADA7-7070BFA7BE8A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206">
          <cell r="B206" t="str">
            <v>Pohjois-Savo</v>
          </cell>
          <cell r="C206" t="str">
            <v>Koko maa</v>
          </cell>
        </row>
        <row r="207">
          <cell r="A207" t="str">
            <v>Pankista</v>
          </cell>
          <cell r="B207">
            <v>53.887569999999997</v>
          </cell>
          <cell r="C207">
            <v>61.864719999999998</v>
          </cell>
        </row>
        <row r="208">
          <cell r="A208" t="str">
            <v>Rahoitusyhtiöstä</v>
          </cell>
          <cell r="B208">
            <v>47.485550000000003</v>
          </cell>
          <cell r="C208">
            <v>37.325420000000001</v>
          </cell>
        </row>
        <row r="209">
          <cell r="A209" t="str">
            <v>Finnverasta</v>
          </cell>
          <cell r="B209">
            <v>25.792110000000001</v>
          </cell>
          <cell r="C209">
            <v>18.5336</v>
          </cell>
        </row>
        <row r="210">
          <cell r="A210" t="str">
            <v>Business Finlandilta</v>
          </cell>
          <cell r="B210">
            <v>10.926080000000001</v>
          </cell>
          <cell r="C210">
            <v>14.954459999999999</v>
          </cell>
        </row>
        <row r="211">
          <cell r="A211" t="str">
            <v>Bisnesenkeliltä (eli yksityiseltä henkilösijoittajalta)</v>
          </cell>
          <cell r="B211">
            <v>12.24898</v>
          </cell>
          <cell r="C211">
            <v>11.94666</v>
          </cell>
        </row>
        <row r="212">
          <cell r="A212" t="str">
            <v>Elinvoimakeskuksista</v>
          </cell>
          <cell r="B212">
            <v>19.44708</v>
          </cell>
          <cell r="C212">
            <v>11.273440000000001</v>
          </cell>
        </row>
        <row r="213">
          <cell r="A213" t="str">
            <v>Yksityisestä pääomasijoitusyhtiöstä</v>
          </cell>
          <cell r="B213" t="str">
            <v>-</v>
          </cell>
          <cell r="C213">
            <v>8.8127800000000001</v>
          </cell>
        </row>
        <row r="214">
          <cell r="A214" t="str">
            <v>Pikaluottoyrityksestä (eli vakuudettomia korkeakorkoisia yritysluottoja tarjoava ns. pikavippifirma)</v>
          </cell>
          <cell r="B214">
            <v>15.83198</v>
          </cell>
          <cell r="C214">
            <v>4.0377099999999997</v>
          </cell>
        </row>
        <row r="215">
          <cell r="A215" t="str">
            <v>Vakuutusyhtiöstä/työeläkevakuutusyhtiöstä</v>
          </cell>
          <cell r="B215">
            <v>4.1170999999999998</v>
          </cell>
          <cell r="C215">
            <v>3.4281199999999998</v>
          </cell>
        </row>
        <row r="216">
          <cell r="A216" t="str">
            <v>Pääomasijoituksia Tesistä</v>
          </cell>
          <cell r="B216">
            <v>5.6171499999999996</v>
          </cell>
          <cell r="C216">
            <v>1.65716</v>
          </cell>
        </row>
        <row r="217">
          <cell r="A217" t="str">
            <v>Joukkorahoituksen kautta</v>
          </cell>
          <cell r="B217">
            <v>8.2341999999999995</v>
          </cell>
          <cell r="C217">
            <v>1.21651</v>
          </cell>
        </row>
        <row r="218">
          <cell r="A218" t="str">
            <v>Velkakirjamarkkinoilta</v>
          </cell>
          <cell r="B218">
            <v>4.1170999999999998</v>
          </cell>
          <cell r="C218">
            <v>0.31158000000000002</v>
          </cell>
        </row>
        <row r="219">
          <cell r="A219" t="str">
            <v>Listautumismarkkinoilta (ml. pörssi ja vaihtoehtoiset markkinapaikat)</v>
          </cell>
          <cell r="B219">
            <v>0</v>
          </cell>
          <cell r="C219">
            <v>0</v>
          </cell>
        </row>
        <row r="220">
          <cell r="A220" t="str">
            <v>Muualta</v>
          </cell>
          <cell r="B220">
            <v>15.15283</v>
          </cell>
          <cell r="C220">
            <v>8.0068199999999994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15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UUSI'!B206</f>
        <v>Pohjois-Savo</v>
      </c>
      <c r="C1" s="4" t="str">
        <f>'[1]PP UUSI'!C206</f>
        <v>Koko maa</v>
      </c>
      <c r="D1" s="1"/>
      <c r="E1" s="1"/>
      <c r="F1" s="1"/>
      <c r="G1" s="1"/>
    </row>
    <row r="2" spans="1:9" x14ac:dyDescent="0.25">
      <c r="A2" s="4" t="str">
        <f>'[1]PP UUSI'!A207</f>
        <v>Pankista</v>
      </c>
      <c r="B2" s="4">
        <f>'[1]PP UUSI'!B207</f>
        <v>53.887569999999997</v>
      </c>
      <c r="C2" s="4">
        <f>'[1]PP UUSI'!C207</f>
        <v>61.864719999999998</v>
      </c>
      <c r="D2" s="3"/>
      <c r="E2" s="1"/>
      <c r="F2" s="1"/>
      <c r="G2" s="1"/>
    </row>
    <row r="3" spans="1:9" x14ac:dyDescent="0.25">
      <c r="A3" s="4" t="str">
        <f>'[1]PP UUSI'!A208</f>
        <v>Rahoitusyhtiöstä</v>
      </c>
      <c r="B3" s="4">
        <f>'[1]PP UUSI'!B208</f>
        <v>47.485550000000003</v>
      </c>
      <c r="C3" s="4">
        <f>'[1]PP UUSI'!C208</f>
        <v>37.325420000000001</v>
      </c>
      <c r="D3" s="3"/>
      <c r="E3" s="1"/>
      <c r="F3" s="1"/>
      <c r="G3" s="1"/>
    </row>
    <row r="4" spans="1:9" x14ac:dyDescent="0.25">
      <c r="A4" s="4" t="str">
        <f>'[1]PP UUSI'!A209</f>
        <v>Finnverasta</v>
      </c>
      <c r="B4" s="4">
        <f>'[1]PP UUSI'!B209</f>
        <v>25.792110000000001</v>
      </c>
      <c r="C4" s="4">
        <f>'[1]PP UUSI'!C209</f>
        <v>18.5336</v>
      </c>
      <c r="D4" s="3"/>
      <c r="E4" s="1"/>
      <c r="F4" s="1"/>
      <c r="G4" s="1"/>
    </row>
    <row r="5" spans="1:9" x14ac:dyDescent="0.25">
      <c r="A5" s="4" t="str">
        <f>'[1]PP UUSI'!A210</f>
        <v>Business Finlandilta</v>
      </c>
      <c r="B5" s="4">
        <f>'[1]PP UUSI'!B210</f>
        <v>10.926080000000001</v>
      </c>
      <c r="C5" s="4">
        <f>'[1]PP UUSI'!C210</f>
        <v>14.954459999999999</v>
      </c>
      <c r="D5" s="3"/>
      <c r="E5" s="1"/>
      <c r="F5" s="1"/>
      <c r="G5" s="1"/>
    </row>
    <row r="6" spans="1:9" customFormat="1" x14ac:dyDescent="0.25">
      <c r="A6" s="4" t="str">
        <f>'[1]PP UUSI'!A211</f>
        <v>Bisnesenkeliltä (eli yksityiseltä henkilösijoittajalta)</v>
      </c>
      <c r="B6" s="4">
        <f>'[1]PP UUSI'!B211</f>
        <v>12.24898</v>
      </c>
      <c r="C6" s="4">
        <f>'[1]PP UUSI'!C211</f>
        <v>11.94666</v>
      </c>
      <c r="D6" s="3"/>
    </row>
    <row r="7" spans="1:9" customFormat="1" x14ac:dyDescent="0.25">
      <c r="A7" s="4" t="str">
        <f>'[1]PP UUSI'!A212</f>
        <v>Elinvoimakeskuksista</v>
      </c>
      <c r="B7" s="4">
        <f>'[1]PP UUSI'!B212</f>
        <v>19.44708</v>
      </c>
      <c r="C7" s="4">
        <f>'[1]PP UUSI'!C212</f>
        <v>11.273440000000001</v>
      </c>
      <c r="D7" s="3"/>
    </row>
    <row r="8" spans="1:9" customFormat="1" x14ac:dyDescent="0.25">
      <c r="A8" s="4" t="str">
        <f>'[1]PP UUSI'!A213</f>
        <v>Yksityisestä pääomasijoitusyhtiöstä</v>
      </c>
      <c r="B8" s="4" t="str">
        <f>'[1]PP UUSI'!B213</f>
        <v>-</v>
      </c>
      <c r="C8" s="4">
        <f>'[1]PP UUSI'!C213</f>
        <v>8.8127800000000001</v>
      </c>
      <c r="D8" s="3"/>
    </row>
    <row r="9" spans="1:9" customFormat="1" x14ac:dyDescent="0.25">
      <c r="A9" s="4" t="str">
        <f>'[1]PP UUSI'!A214</f>
        <v>Pikaluottoyrityksestä (eli vakuudettomia korkeakorkoisia yritysluottoja tarjoava ns. pikavippifirma)</v>
      </c>
      <c r="B9" s="4">
        <f>'[1]PP UUSI'!B214</f>
        <v>15.83198</v>
      </c>
      <c r="C9" s="4">
        <f>'[1]PP UUSI'!C214</f>
        <v>4.0377099999999997</v>
      </c>
      <c r="D9" s="3"/>
    </row>
    <row r="10" spans="1:9" customFormat="1" x14ac:dyDescent="0.25">
      <c r="A10" s="4" t="str">
        <f>'[1]PP UUSI'!A215</f>
        <v>Vakuutusyhtiöstä/työeläkevakuutusyhtiöstä</v>
      </c>
      <c r="B10" s="4">
        <f>'[1]PP UUSI'!B215</f>
        <v>4.1170999999999998</v>
      </c>
      <c r="C10" s="4">
        <f>'[1]PP UUSI'!C215</f>
        <v>3.4281199999999998</v>
      </c>
    </row>
    <row r="11" spans="1:9" customFormat="1" x14ac:dyDescent="0.25">
      <c r="A11" s="4" t="str">
        <f>'[1]PP UUSI'!A216</f>
        <v>Pääomasijoituksia Tesistä</v>
      </c>
      <c r="B11" s="4">
        <f>'[1]PP UUSI'!B216</f>
        <v>5.6171499999999996</v>
      </c>
      <c r="C11" s="4">
        <f>'[1]PP UUSI'!C216</f>
        <v>1.65716</v>
      </c>
    </row>
    <row r="12" spans="1:9" customFormat="1" x14ac:dyDescent="0.25">
      <c r="A12" s="4" t="str">
        <f>'[1]PP UUSI'!A217</f>
        <v>Joukkorahoituksen kautta</v>
      </c>
      <c r="B12" s="4">
        <f>'[1]PP UUSI'!B217</f>
        <v>8.2341999999999995</v>
      </c>
      <c r="C12" s="4">
        <f>'[1]PP UUSI'!C217</f>
        <v>1.21651</v>
      </c>
    </row>
    <row r="13" spans="1:9" customFormat="1" x14ac:dyDescent="0.25">
      <c r="A13" s="4" t="str">
        <f>'[1]PP UUSI'!A218</f>
        <v>Velkakirjamarkkinoilta</v>
      </c>
      <c r="B13" s="4">
        <f>'[1]PP UUSI'!B218</f>
        <v>4.1170999999999998</v>
      </c>
      <c r="C13" s="4">
        <f>'[1]PP UUSI'!C218</f>
        <v>0.31158000000000002</v>
      </c>
    </row>
    <row r="14" spans="1:9" customFormat="1" x14ac:dyDescent="0.25">
      <c r="A14" s="4" t="str">
        <f>'[1]PP UUSI'!A219</f>
        <v>Listautumismarkkinoilta (ml. pörssi ja vaihtoehtoiset markkinapaikat)</v>
      </c>
      <c r="B14" s="4">
        <f>'[1]PP UUSI'!B219</f>
        <v>0</v>
      </c>
      <c r="C14" s="4">
        <f>'[1]PP UUSI'!C219</f>
        <v>0</v>
      </c>
    </row>
    <row r="15" spans="1:9" customFormat="1" x14ac:dyDescent="0.25">
      <c r="A15" s="4" t="str">
        <f>'[1]PP UUSI'!A220</f>
        <v>Muualta</v>
      </c>
      <c r="B15" s="4">
        <f>'[1]PP UUSI'!B220</f>
        <v>15.15283</v>
      </c>
      <c r="C15" s="4">
        <f>'[1]PP UUSI'!C220</f>
        <v>8.0068199999999994</v>
      </c>
    </row>
    <row r="16" spans="1:9" customFormat="1" x14ac:dyDescent="0.25">
      <c r="A16" s="3"/>
      <c r="B16" s="3"/>
      <c r="C16" s="3"/>
    </row>
    <row r="17" spans="1:9" customFormat="1" x14ac:dyDescent="0.25">
      <c r="A17" s="3"/>
      <c r="B17" s="3"/>
      <c r="C17" s="3"/>
    </row>
    <row r="18" spans="1:9" customFormat="1" x14ac:dyDescent="0.25">
      <c r="A18" s="3"/>
      <c r="B18" s="3"/>
      <c r="C18" s="3"/>
    </row>
    <row r="19" spans="1:9" customFormat="1" x14ac:dyDescent="0.25">
      <c r="A19" s="3"/>
      <c r="B19" s="3"/>
      <c r="C19" s="3"/>
    </row>
    <row r="20" spans="1:9" customFormat="1" x14ac:dyDescent="0.25">
      <c r="A20" s="3"/>
      <c r="B20" s="3"/>
      <c r="C20" s="3"/>
    </row>
    <row r="21" spans="1:9" customFormat="1" x14ac:dyDescent="0.25">
      <c r="A21" s="3"/>
      <c r="B21" s="3"/>
      <c r="C21" s="3"/>
    </row>
    <row r="22" spans="1:9" customFormat="1" x14ac:dyDescent="0.25">
      <c r="A22" s="3"/>
      <c r="B22" s="3"/>
      <c r="C22" s="3"/>
    </row>
    <row r="23" spans="1:9" customFormat="1" x14ac:dyDescent="0.25">
      <c r="A23" s="3"/>
      <c r="B23" s="3"/>
      <c r="C23" s="3"/>
    </row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2026-08-20T13:26:06Z</dcterms:modified>
</cp:coreProperties>
</file>