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D1F98F2C-D0A5-47E1-80CD-25C2FD9CD96B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236">
          <cell r="B236" t="str">
            <v>Pohjois-Savo</v>
          </cell>
          <cell r="C236" t="str">
            <v>Koko maa</v>
          </cell>
        </row>
        <row r="237">
          <cell r="A237" t="str">
            <v>Muihin kone- tai laiteinvestointeihin tai rakennusinvestointeihin</v>
          </cell>
          <cell r="B237">
            <v>66.458839999999995</v>
          </cell>
          <cell r="C237">
            <v>49.77704</v>
          </cell>
        </row>
        <row r="238">
          <cell r="A238" t="str">
            <v>Käyttöpääomarahoitukseen yrityksen kasvuun tai kansainvälistymiseen</v>
          </cell>
          <cell r="B238">
            <v>39.260629999999999</v>
          </cell>
          <cell r="C238">
            <v>22.15945</v>
          </cell>
        </row>
        <row r="239">
          <cell r="A239" t="str">
            <v>Käyttöpääomarahoitukseen suhdanteista / kireästä taloudellisesta tilanteesta johtuen</v>
          </cell>
          <cell r="B239">
            <v>14.59732</v>
          </cell>
          <cell r="C239">
            <v>21.838650000000001</v>
          </cell>
        </row>
        <row r="240">
          <cell r="A240" t="str">
            <v>Yrityksen kehittämishankkeisiin, ml. henkilöstön osaaminen</v>
          </cell>
          <cell r="B240">
            <v>7.56365</v>
          </cell>
          <cell r="C240">
            <v>11.667960000000001</v>
          </cell>
        </row>
        <row r="241">
          <cell r="A241" t="str">
            <v>Tieto- ja viestintätekniikkalaite-, tai ohjelmisto- tms. investointeihin</v>
          </cell>
          <cell r="B241" t="str">
            <v>-</v>
          </cell>
          <cell r="C241">
            <v>7.92502</v>
          </cell>
        </row>
        <row r="242">
          <cell r="A242" t="str">
            <v>Omistusjärjestelyjen tai yrityskauppojen rahoitukseen</v>
          </cell>
          <cell r="B242">
            <v>5.6171499999999996</v>
          </cell>
          <cell r="C242">
            <v>6.7610799999999998</v>
          </cell>
        </row>
        <row r="243">
          <cell r="A243" t="str">
            <v>Vientikauppojen rahoittaminen</v>
          </cell>
          <cell r="B243" t="str">
            <v>-</v>
          </cell>
          <cell r="C243">
            <v>3.8087599999999999</v>
          </cell>
        </row>
        <row r="244">
          <cell r="A244" t="str">
            <v>Muuhun tarkoitukseen</v>
          </cell>
          <cell r="B244">
            <v>4.48264</v>
          </cell>
          <cell r="C244">
            <v>9.9935700000000001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9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UUSI'!B236</f>
        <v>Pohjois-Savo</v>
      </c>
      <c r="C1" s="4" t="str">
        <f>'[1]PP UUSI'!C236</f>
        <v>Koko maa</v>
      </c>
      <c r="D1" s="1"/>
      <c r="E1" s="1"/>
      <c r="F1" s="1"/>
      <c r="G1" s="1"/>
    </row>
    <row r="2" spans="1:9" x14ac:dyDescent="0.25">
      <c r="A2" s="4" t="str">
        <f>'[1]PP UUSI'!A237</f>
        <v>Muihin kone- tai laiteinvestointeihin tai rakennusinvestointeihin</v>
      </c>
      <c r="B2" s="4">
        <f>'[1]PP UUSI'!B237</f>
        <v>66.458839999999995</v>
      </c>
      <c r="C2" s="4">
        <f>'[1]PP UUSI'!C237</f>
        <v>49.77704</v>
      </c>
      <c r="D2" s="3"/>
      <c r="E2" s="1"/>
      <c r="F2" s="1"/>
      <c r="G2" s="1"/>
    </row>
    <row r="3" spans="1:9" x14ac:dyDescent="0.25">
      <c r="A3" s="4" t="str">
        <f>'[1]PP UUSI'!A238</f>
        <v>Käyttöpääomarahoitukseen yrityksen kasvuun tai kansainvälistymiseen</v>
      </c>
      <c r="B3" s="4">
        <f>'[1]PP UUSI'!B238</f>
        <v>39.260629999999999</v>
      </c>
      <c r="C3" s="4">
        <f>'[1]PP UUSI'!C238</f>
        <v>22.15945</v>
      </c>
      <c r="D3" s="3"/>
      <c r="E3" s="1"/>
      <c r="F3" s="1"/>
      <c r="G3" s="1"/>
    </row>
    <row r="4" spans="1:9" x14ac:dyDescent="0.25">
      <c r="A4" s="4" t="str">
        <f>'[1]PP UUSI'!A239</f>
        <v>Käyttöpääomarahoitukseen suhdanteista / kireästä taloudellisesta tilanteesta johtuen</v>
      </c>
      <c r="B4" s="4">
        <f>'[1]PP UUSI'!B239</f>
        <v>14.59732</v>
      </c>
      <c r="C4" s="4">
        <f>'[1]PP UUSI'!C239</f>
        <v>21.838650000000001</v>
      </c>
      <c r="D4" s="3"/>
      <c r="E4" s="1"/>
      <c r="F4" s="1"/>
      <c r="G4" s="1"/>
    </row>
    <row r="5" spans="1:9" x14ac:dyDescent="0.25">
      <c r="A5" s="4" t="str">
        <f>'[1]PP UUSI'!A240</f>
        <v>Yrityksen kehittämishankkeisiin, ml. henkilöstön osaaminen</v>
      </c>
      <c r="B5" s="4">
        <f>'[1]PP UUSI'!B240</f>
        <v>7.56365</v>
      </c>
      <c r="C5" s="4">
        <f>'[1]PP UUSI'!C240</f>
        <v>11.667960000000001</v>
      </c>
      <c r="D5" s="3"/>
      <c r="E5" s="1"/>
      <c r="F5" s="1"/>
      <c r="G5" s="1"/>
    </row>
    <row r="6" spans="1:9" customFormat="1" x14ac:dyDescent="0.25">
      <c r="A6" s="4" t="str">
        <f>'[1]PP UUSI'!A241</f>
        <v>Tieto- ja viestintätekniikkalaite-, tai ohjelmisto- tms. investointeihin</v>
      </c>
      <c r="B6" s="4" t="str">
        <f>'[1]PP UUSI'!B241</f>
        <v>-</v>
      </c>
      <c r="C6" s="4">
        <f>'[1]PP UUSI'!C241</f>
        <v>7.92502</v>
      </c>
      <c r="D6" s="3"/>
    </row>
    <row r="7" spans="1:9" customFormat="1" x14ac:dyDescent="0.25">
      <c r="A7" s="4" t="str">
        <f>'[1]PP UUSI'!A242</f>
        <v>Omistusjärjestelyjen tai yrityskauppojen rahoitukseen</v>
      </c>
      <c r="B7" s="4">
        <f>'[1]PP UUSI'!B242</f>
        <v>5.6171499999999996</v>
      </c>
      <c r="C7" s="4">
        <f>'[1]PP UUSI'!C242</f>
        <v>6.7610799999999998</v>
      </c>
      <c r="D7" s="3"/>
    </row>
    <row r="8" spans="1:9" customFormat="1" x14ac:dyDescent="0.25">
      <c r="A8" s="4" t="str">
        <f>'[1]PP UUSI'!A243</f>
        <v>Vientikauppojen rahoittaminen</v>
      </c>
      <c r="B8" s="4" t="str">
        <f>'[1]PP UUSI'!B243</f>
        <v>-</v>
      </c>
      <c r="C8" s="4">
        <f>'[1]PP UUSI'!C243</f>
        <v>3.8087599999999999</v>
      </c>
      <c r="D8" s="3"/>
    </row>
    <row r="9" spans="1:9" customFormat="1" x14ac:dyDescent="0.25">
      <c r="A9" s="4" t="str">
        <f>'[1]PP UUSI'!A244</f>
        <v>Muuhun tarkoitukseen</v>
      </c>
      <c r="B9" s="4">
        <f>'[1]PP UUSI'!B244</f>
        <v>4.48264</v>
      </c>
      <c r="C9" s="4">
        <f>'[1]PP UUSI'!C244</f>
        <v>9.9935700000000001</v>
      </c>
      <c r="D9" s="3"/>
    </row>
    <row r="10" spans="1:9" customFormat="1" x14ac:dyDescent="0.25">
      <c r="A10" s="3"/>
      <c r="B10" s="3"/>
      <c r="C10" s="3"/>
    </row>
    <row r="11" spans="1:9" customFormat="1" x14ac:dyDescent="0.25">
      <c r="A11" s="3"/>
      <c r="B11" s="3"/>
      <c r="C11" s="3"/>
    </row>
    <row r="12" spans="1:9" customFormat="1" x14ac:dyDescent="0.25">
      <c r="A12" s="3"/>
      <c r="B12" s="3"/>
      <c r="C12" s="3"/>
    </row>
    <row r="13" spans="1:9" customFormat="1" x14ac:dyDescent="0.25">
      <c r="A13" s="3"/>
      <c r="B13" s="3"/>
      <c r="C13" s="3"/>
    </row>
    <row r="14" spans="1:9" customFormat="1" x14ac:dyDescent="0.25">
      <c r="A14" s="3"/>
      <c r="B14" s="3"/>
      <c r="C14" s="3"/>
    </row>
    <row r="15" spans="1:9" customFormat="1" x14ac:dyDescent="0.25">
      <c r="A15" s="3"/>
      <c r="B15" s="3"/>
      <c r="C15" s="3"/>
    </row>
    <row r="16" spans="1:9" customFormat="1" x14ac:dyDescent="0.25">
      <c r="A16" s="3"/>
      <c r="B16" s="3"/>
      <c r="C16" s="3"/>
    </row>
    <row r="17" spans="1:9" customFormat="1" x14ac:dyDescent="0.25">
      <c r="A17" s="3"/>
      <c r="B17" s="3"/>
      <c r="C17" s="3"/>
    </row>
    <row r="18" spans="1:9" customFormat="1" x14ac:dyDescent="0.25">
      <c r="A18" s="3"/>
      <c r="B18" s="3"/>
      <c r="C18" s="3"/>
    </row>
    <row r="19" spans="1:9" customFormat="1" x14ac:dyDescent="0.25">
      <c r="A19" s="3"/>
      <c r="B19" s="3"/>
      <c r="C19" s="3"/>
    </row>
    <row r="20" spans="1:9" customFormat="1" x14ac:dyDescent="0.25">
      <c r="A20" s="3"/>
      <c r="B20" s="3"/>
      <c r="C20" s="3"/>
    </row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2026-08-20T13:26:06Z</dcterms:modified>
</cp:coreProperties>
</file>