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E2F6D85D-1C7E-48C3-B902-594D9F00748E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436">
          <cell r="B436" t="str">
            <v>Pohjois-Savo</v>
          </cell>
          <cell r="C436" t="str">
            <v>Koko maa</v>
          </cell>
        </row>
        <row r="437">
          <cell r="A437" t="str">
            <v>Liiketoimintaosaaminen, uudet liiketoimintamallit</v>
          </cell>
          <cell r="B437">
            <v>40.300960000000003</v>
          </cell>
          <cell r="C437">
            <v>40.786009999999997</v>
          </cell>
        </row>
        <row r="438">
          <cell r="A438" t="str">
            <v>Digitalisaation ja datan hyödyntäminen (ml. ohjelmointi, kyberturvallisuus)</v>
          </cell>
          <cell r="B438">
            <v>41.723909999999997</v>
          </cell>
          <cell r="C438">
            <v>39.61515</v>
          </cell>
        </row>
        <row r="439">
          <cell r="A439" t="str">
            <v>Yhteistyö- ja verkosto-osaaminen</v>
          </cell>
          <cell r="B439">
            <v>33.598820000000003</v>
          </cell>
          <cell r="C439">
            <v>38.835990000000002</v>
          </cell>
        </row>
        <row r="440">
          <cell r="A440" t="str">
            <v>Luovan työn osaaminen (mm. visualisointi, av-sisällöt, viestintä ja muotoilu)</v>
          </cell>
          <cell r="B440">
            <v>23.110659999999999</v>
          </cell>
          <cell r="C440">
            <v>27.10568</v>
          </cell>
        </row>
        <row r="441">
          <cell r="A441" t="str">
            <v>Tutkimus-, kehittämis- ja innovaatiotoiminta (TKI), teknologian kehittäminen ja hyödyntäminen</v>
          </cell>
          <cell r="B441">
            <v>24.105139999999999</v>
          </cell>
          <cell r="C441">
            <v>21.673559999999998</v>
          </cell>
        </row>
        <row r="442">
          <cell r="A442" t="str">
            <v>Asiakaslähtöinen TKI-toiminta</v>
          </cell>
          <cell r="B442">
            <v>16.889579999999999</v>
          </cell>
          <cell r="C442">
            <v>12.30766</v>
          </cell>
        </row>
        <row r="443">
          <cell r="A443" t="str">
            <v>Innovaatiotoiminnan johtaminen ja organisointi</v>
          </cell>
          <cell r="B443">
            <v>11.102650000000001</v>
          </cell>
          <cell r="C443">
            <v>10.39532</v>
          </cell>
        </row>
        <row r="444">
          <cell r="A444" t="str">
            <v>Aineettomien oikeuksien hallinta ja hyödyntäminen (patentit, tavaramerkit ja muu IPR)</v>
          </cell>
          <cell r="B444">
            <v>11.05461</v>
          </cell>
          <cell r="C444">
            <v>6.2707899999999999</v>
          </cell>
        </row>
        <row r="445">
          <cell r="A445" t="str">
            <v>Vähähiilisten ratkaisujen kehittäminen</v>
          </cell>
          <cell r="B445">
            <v>6.5448599999999999</v>
          </cell>
          <cell r="C445">
            <v>5.9888700000000004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F6" sqref="F6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UUSI'!B436</f>
        <v>Pohjois-Savo</v>
      </c>
      <c r="C1" s="4" t="str">
        <f>'[1]PP UUSI'!C436</f>
        <v>Koko maa</v>
      </c>
      <c r="D1" s="1"/>
      <c r="E1" s="1"/>
      <c r="F1" s="1"/>
      <c r="G1" s="1"/>
    </row>
    <row r="2" spans="1:9" x14ac:dyDescent="0.25">
      <c r="A2" s="4" t="str">
        <f>'[1]PP UUSI'!A437</f>
        <v>Liiketoimintaosaaminen, uudet liiketoimintamallit</v>
      </c>
      <c r="B2" s="4">
        <f>'[1]PP UUSI'!B437</f>
        <v>40.300960000000003</v>
      </c>
      <c r="C2" s="4">
        <f>'[1]PP UUSI'!C437</f>
        <v>40.786009999999997</v>
      </c>
      <c r="D2" s="3"/>
      <c r="E2" s="1"/>
      <c r="F2" s="1"/>
      <c r="G2" s="1"/>
    </row>
    <row r="3" spans="1:9" x14ac:dyDescent="0.25">
      <c r="A3" s="4" t="str">
        <f>'[1]PP UUSI'!A438</f>
        <v>Digitalisaation ja datan hyödyntäminen (ml. ohjelmointi, kyberturvallisuus)</v>
      </c>
      <c r="B3" s="4">
        <f>'[1]PP UUSI'!B438</f>
        <v>41.723909999999997</v>
      </c>
      <c r="C3" s="4">
        <f>'[1]PP UUSI'!C438</f>
        <v>39.61515</v>
      </c>
      <c r="D3" s="3"/>
      <c r="E3" s="1"/>
      <c r="F3" s="1"/>
      <c r="G3" s="1"/>
    </row>
    <row r="4" spans="1:9" x14ac:dyDescent="0.25">
      <c r="A4" s="4" t="str">
        <f>'[1]PP UUSI'!A439</f>
        <v>Yhteistyö- ja verkosto-osaaminen</v>
      </c>
      <c r="B4" s="4">
        <f>'[1]PP UUSI'!B439</f>
        <v>33.598820000000003</v>
      </c>
      <c r="C4" s="4">
        <f>'[1]PP UUSI'!C439</f>
        <v>38.835990000000002</v>
      </c>
      <c r="D4" s="3"/>
      <c r="E4" s="1"/>
      <c r="F4" s="1"/>
      <c r="G4" s="1"/>
    </row>
    <row r="5" spans="1:9" customFormat="1" x14ac:dyDescent="0.25">
      <c r="A5" s="4" t="str">
        <f>'[1]PP UUSI'!A440</f>
        <v>Luovan työn osaaminen (mm. visualisointi, av-sisällöt, viestintä ja muotoilu)</v>
      </c>
      <c r="B5" s="4">
        <f>'[1]PP UUSI'!B440</f>
        <v>23.110659999999999</v>
      </c>
      <c r="C5" s="4">
        <f>'[1]PP UUSI'!C440</f>
        <v>27.10568</v>
      </c>
    </row>
    <row r="6" spans="1:9" customFormat="1" x14ac:dyDescent="0.25">
      <c r="A6" s="4" t="str">
        <f>'[1]PP UUSI'!A441</f>
        <v>Tutkimus-, kehittämis- ja innovaatiotoiminta (TKI), teknologian kehittäminen ja hyödyntäminen</v>
      </c>
      <c r="B6" s="4">
        <f>'[1]PP UUSI'!B441</f>
        <v>24.105139999999999</v>
      </c>
      <c r="C6" s="4">
        <f>'[1]PP UUSI'!C441</f>
        <v>21.673559999999998</v>
      </c>
    </row>
    <row r="7" spans="1:9" customFormat="1" x14ac:dyDescent="0.25">
      <c r="A7" s="4" t="str">
        <f>'[1]PP UUSI'!A442</f>
        <v>Asiakaslähtöinen TKI-toiminta</v>
      </c>
      <c r="B7" s="4">
        <f>'[1]PP UUSI'!B442</f>
        <v>16.889579999999999</v>
      </c>
      <c r="C7" s="4">
        <f>'[1]PP UUSI'!C442</f>
        <v>12.30766</v>
      </c>
    </row>
    <row r="8" spans="1:9" customFormat="1" x14ac:dyDescent="0.25">
      <c r="A8" s="4" t="str">
        <f>'[1]PP UUSI'!A443</f>
        <v>Innovaatiotoiminnan johtaminen ja organisointi</v>
      </c>
      <c r="B8" s="4">
        <f>'[1]PP UUSI'!B443</f>
        <v>11.102650000000001</v>
      </c>
      <c r="C8" s="4">
        <f>'[1]PP UUSI'!C443</f>
        <v>10.39532</v>
      </c>
    </row>
    <row r="9" spans="1:9" customFormat="1" x14ac:dyDescent="0.25">
      <c r="A9" s="4" t="str">
        <f>'[1]PP UUSI'!A444</f>
        <v>Aineettomien oikeuksien hallinta ja hyödyntäminen (patentit, tavaramerkit ja muu IPR)</v>
      </c>
      <c r="B9" s="4">
        <f>'[1]PP UUSI'!B444</f>
        <v>11.05461</v>
      </c>
      <c r="C9" s="4">
        <f>'[1]PP UUSI'!C444</f>
        <v>6.2707899999999999</v>
      </c>
    </row>
    <row r="10" spans="1:9" customFormat="1" x14ac:dyDescent="0.25">
      <c r="A10" s="4" t="str">
        <f>'[1]PP UUSI'!A445</f>
        <v>Vähähiilisten ratkaisujen kehittäminen</v>
      </c>
      <c r="B10" s="4">
        <f>'[1]PP UUSI'!B445</f>
        <v>6.5448599999999999</v>
      </c>
      <c r="C10" s="4">
        <f>'[1]PP UUSI'!C445</f>
        <v>5.9888700000000004</v>
      </c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/>
    <row r="17" spans="1:9" customFormat="1" x14ac:dyDescent="0.25"/>
    <row r="18" spans="1:9" customFormat="1" x14ac:dyDescent="0.25"/>
    <row r="19" spans="1:9" customFormat="1" x14ac:dyDescent="0.25"/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2026-08-20T13:26:14Z</dcterms:modified>
</cp:coreProperties>
</file>