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D975701F-4A6E-4035-85D9-E7693E6EB958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172">
          <cell r="B172" t="str">
            <v>Yleinen suhdannetilanne / taloustilanne</v>
          </cell>
          <cell r="C172" t="str">
            <v>Kilpailutilanne</v>
          </cell>
          <cell r="D172" t="str">
            <v>Kustannustaso</v>
          </cell>
          <cell r="E172" t="str">
            <v>Yritystoiminnan sääntely</v>
          </cell>
        </row>
        <row r="173">
          <cell r="A173" t="str">
            <v>KOKO MAA, n=4432</v>
          </cell>
          <cell r="B173">
            <v>42.349119999999999</v>
          </cell>
          <cell r="C173">
            <v>11.75604</v>
          </cell>
          <cell r="D173">
            <v>10.78073</v>
          </cell>
          <cell r="E173">
            <v>9.3671500000000005</v>
          </cell>
        </row>
        <row r="174">
          <cell r="A174" t="str">
            <v>Pohjois-Savo, n=218</v>
          </cell>
          <cell r="B174">
            <v>38.671050000000001</v>
          </cell>
          <cell r="C174">
            <v>13.4307</v>
          </cell>
          <cell r="D174">
            <v>8.9854599999999998</v>
          </cell>
          <cell r="E174">
            <v>8.3496699999999997</v>
          </cell>
        </row>
        <row r="175">
          <cell r="A175" t="str">
            <v>Koillis-Savo, n=11</v>
          </cell>
          <cell r="B175">
            <v>50.061990000000002</v>
          </cell>
          <cell r="C175">
            <v>13.729850000000001</v>
          </cell>
          <cell r="D175">
            <v>19.74823</v>
          </cell>
          <cell r="E175" t="str">
            <v>-</v>
          </cell>
        </row>
        <row r="176">
          <cell r="A176" t="str">
            <v>Kuopion seutu, n=100</v>
          </cell>
          <cell r="B176">
            <v>49.242420000000003</v>
          </cell>
          <cell r="C176">
            <v>11.326079999999999</v>
          </cell>
          <cell r="D176">
            <v>4.4356799999999996</v>
          </cell>
          <cell r="E176">
            <v>6.4390799999999997</v>
          </cell>
        </row>
        <row r="177">
          <cell r="A177" t="str">
            <v>Sisä-Savo, n=26</v>
          </cell>
          <cell r="B177">
            <v>38.04401</v>
          </cell>
          <cell r="C177">
            <v>6.0044500000000003</v>
          </cell>
          <cell r="D177">
            <v>21.615469999999998</v>
          </cell>
          <cell r="E177">
            <v>13.0631</v>
          </cell>
        </row>
        <row r="178">
          <cell r="A178" t="str">
            <v>Varkauden seutu, n=19</v>
          </cell>
          <cell r="B178">
            <v>29.91553</v>
          </cell>
          <cell r="C178">
            <v>3.6164000000000001</v>
          </cell>
          <cell r="D178" t="str">
            <v>-</v>
          </cell>
          <cell r="E178">
            <v>6.8917400000000004</v>
          </cell>
        </row>
        <row r="179">
          <cell r="A179" t="str">
            <v>Ylä-Savo, n=62</v>
          </cell>
          <cell r="B179">
            <v>21.673069999999999</v>
          </cell>
          <cell r="C179">
            <v>23.079319999999999</v>
          </cell>
          <cell r="D179">
            <v>12.80443</v>
          </cell>
          <cell r="E179">
            <v>11.73273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21"/>
  <sheetViews>
    <sheetView tabSelected="1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2" width="11.140625" customWidth="1"/>
  </cols>
  <sheetData>
    <row r="1" spans="1:185" customFormat="1" x14ac:dyDescent="0.25">
      <c r="A1" s="1"/>
      <c r="B1" s="3" t="str">
        <f>'[1]06 LINK'!B172</f>
        <v>Yleinen suhdannetilanne / taloustilanne</v>
      </c>
      <c r="C1" s="3" t="str">
        <f>'[1]06 LINK'!C172</f>
        <v>Kilpailutilanne</v>
      </c>
      <c r="D1" s="3" t="str">
        <f>'[1]06 LINK'!D172</f>
        <v>Kustannustaso</v>
      </c>
      <c r="E1" s="3" t="str">
        <f>'[1]06 LINK'!E172</f>
        <v>Yritystoiminnan sääntely</v>
      </c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5" customFormat="1" x14ac:dyDescent="0.25">
      <c r="A2" s="3" t="str">
        <f>'[1]06 LINK'!A173</f>
        <v>KOKO MAA, n=4432</v>
      </c>
      <c r="B2" s="3">
        <f>'[1]06 LINK'!B173</f>
        <v>42.349119999999999</v>
      </c>
      <c r="C2" s="3">
        <f>'[1]06 LINK'!C173</f>
        <v>11.75604</v>
      </c>
      <c r="D2" s="3">
        <f>'[1]06 LINK'!D173</f>
        <v>10.78073</v>
      </c>
      <c r="E2" s="3">
        <f>'[1]06 LINK'!E173</f>
        <v>9.3671500000000005</v>
      </c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85" customFormat="1" x14ac:dyDescent="0.25">
      <c r="A3" s="3" t="str">
        <f>'[1]06 LINK'!A174</f>
        <v>Pohjois-Savo, n=218</v>
      </c>
      <c r="B3" s="3">
        <f>'[1]06 LINK'!B174</f>
        <v>38.671050000000001</v>
      </c>
      <c r="C3" s="3">
        <f>'[1]06 LINK'!C174</f>
        <v>13.4307</v>
      </c>
      <c r="D3" s="3">
        <f>'[1]06 LINK'!D174</f>
        <v>8.9854599999999998</v>
      </c>
      <c r="E3" s="3">
        <f>'[1]06 LINK'!E174</f>
        <v>8.3496699999999997</v>
      </c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85" customFormat="1" x14ac:dyDescent="0.25">
      <c r="A4" s="3" t="str">
        <f>'[1]06 LINK'!A175</f>
        <v>Koillis-Savo, n=11</v>
      </c>
      <c r="B4" s="3">
        <f>'[1]06 LINK'!B175</f>
        <v>50.061990000000002</v>
      </c>
      <c r="C4" s="3">
        <f>'[1]06 LINK'!C175</f>
        <v>13.729850000000001</v>
      </c>
      <c r="D4" s="3">
        <f>'[1]06 LINK'!D175</f>
        <v>19.74823</v>
      </c>
      <c r="E4" s="3" t="str">
        <f>'[1]06 LINK'!E175</f>
        <v>-</v>
      </c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5" customFormat="1" x14ac:dyDescent="0.25">
      <c r="A5" s="3" t="str">
        <f>'[1]06 LINK'!A176</f>
        <v>Kuopion seutu, n=100</v>
      </c>
      <c r="B5" s="3">
        <f>'[1]06 LINK'!B176</f>
        <v>49.242420000000003</v>
      </c>
      <c r="C5" s="3">
        <f>'[1]06 LINK'!C176</f>
        <v>11.326079999999999</v>
      </c>
      <c r="D5" s="3">
        <f>'[1]06 LINK'!D176</f>
        <v>4.4356799999999996</v>
      </c>
      <c r="E5" s="3">
        <f>'[1]06 LINK'!E176</f>
        <v>6.4390799999999997</v>
      </c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5" customFormat="1" x14ac:dyDescent="0.25">
      <c r="A6" s="3" t="str">
        <f>'[1]06 LINK'!A177</f>
        <v>Sisä-Savo, n=26</v>
      </c>
      <c r="B6" s="3">
        <f>'[1]06 LINK'!B177</f>
        <v>38.04401</v>
      </c>
      <c r="C6" s="3">
        <f>'[1]06 LINK'!C177</f>
        <v>6.0044500000000003</v>
      </c>
      <c r="D6" s="3">
        <f>'[1]06 LINK'!D177</f>
        <v>21.615469999999998</v>
      </c>
      <c r="E6" s="3">
        <f>'[1]06 LINK'!E177</f>
        <v>13.0631</v>
      </c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5" customFormat="1" x14ac:dyDescent="0.25">
      <c r="A7" s="3" t="str">
        <f>'[1]06 LINK'!A178</f>
        <v>Varkauden seutu, n=19</v>
      </c>
      <c r="B7" s="3">
        <f>'[1]06 LINK'!B178</f>
        <v>29.91553</v>
      </c>
      <c r="C7" s="3">
        <f>'[1]06 LINK'!C178</f>
        <v>3.6164000000000001</v>
      </c>
      <c r="D7" s="3" t="str">
        <f>'[1]06 LINK'!D178</f>
        <v>-</v>
      </c>
      <c r="E7" s="3">
        <f>'[1]06 LINK'!E178</f>
        <v>6.8917400000000004</v>
      </c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5" customFormat="1" x14ac:dyDescent="0.25">
      <c r="A8" s="3" t="str">
        <f>'[1]06 LINK'!A179</f>
        <v>Ylä-Savo, n=62</v>
      </c>
      <c r="B8" s="3">
        <f>'[1]06 LINK'!B179</f>
        <v>21.673069999999999</v>
      </c>
      <c r="C8" s="3">
        <f>'[1]06 LINK'!C179</f>
        <v>23.079319999999999</v>
      </c>
      <c r="D8" s="3">
        <f>'[1]06 LINK'!D179</f>
        <v>12.80443</v>
      </c>
      <c r="E8" s="3">
        <f>'[1]06 LINK'!E179</f>
        <v>11.73273</v>
      </c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5" customFormat="1" x14ac:dyDescent="0.25"/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20" spans="1:185" customFormat="1" x14ac:dyDescent="0.25"/>
    <row r="521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2026-08-20T09:39:09Z</dcterms:modified>
</cp:coreProperties>
</file>