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4082B596-6DC7-4CBE-8240-18EFC709593E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132">
          <cell r="B132" t="str">
            <v>Aikooko ottaa ulkopuolista rahoitusta seuraavan 12 kk:n aikana</v>
          </cell>
          <cell r="C132" t="str">
            <v>On ottanut ulkopuolista rahoitusta viimeisen 12 kk:n aikana</v>
          </cell>
        </row>
        <row r="133">
          <cell r="A133" t="str">
            <v>KOKO MAA, n=4416</v>
          </cell>
          <cell r="B133">
            <v>17.700299999999999</v>
          </cell>
          <cell r="C133">
            <v>19.539629999999999</v>
          </cell>
        </row>
        <row r="134">
          <cell r="A134" t="str">
            <v>Pohjois-Savo, n=218</v>
          </cell>
          <cell r="B134">
            <v>15.19689</v>
          </cell>
          <cell r="C134">
            <v>18.33614</v>
          </cell>
        </row>
        <row r="135">
          <cell r="A135" t="str">
            <v>Koillis-Savo, n=11</v>
          </cell>
          <cell r="B135">
            <v>6.5827400000000003</v>
          </cell>
          <cell r="C135">
            <v>6.5827400000000003</v>
          </cell>
        </row>
        <row r="136">
          <cell r="A136" t="str">
            <v>Kuopion seutu, n=100</v>
          </cell>
          <cell r="B136">
            <v>14.506539999999999</v>
          </cell>
          <cell r="C136">
            <v>15.02074</v>
          </cell>
        </row>
        <row r="137">
          <cell r="A137" t="str">
            <v>Sisä-Savo, n=26</v>
          </cell>
          <cell r="B137">
            <v>11.75567</v>
          </cell>
          <cell r="C137">
            <v>27.366679999999999</v>
          </cell>
        </row>
        <row r="138">
          <cell r="A138" t="str">
            <v>Varkauden seutu, n=19</v>
          </cell>
          <cell r="B138">
            <v>18.087029999999999</v>
          </cell>
          <cell r="C138">
            <v>21.287320000000001</v>
          </cell>
        </row>
        <row r="139">
          <cell r="A139" t="str">
            <v>Ylä-Savo, n=62</v>
          </cell>
          <cell r="B139">
            <v>18.325310000000002</v>
          </cell>
          <cell r="C139">
            <v>21.5992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3" width="19.5703125" customWidth="1"/>
  </cols>
  <sheetData>
    <row r="1" spans="1:185" customFormat="1" x14ac:dyDescent="0.25">
      <c r="A1" s="2"/>
      <c r="B1" s="3" t="str">
        <f>'[1]06 LINK'!B132</f>
        <v>Aikooko ottaa ulkopuolista rahoitusta seuraavan 12 kk:n aikana</v>
      </c>
      <c r="C1" s="3" t="str">
        <f>'[1]06 LINK'!C132</f>
        <v>On ottanut ulkopuolista rahoitusta viimeisen 12 kk:n aikana</v>
      </c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</row>
    <row r="2" spans="1:185" customFormat="1" x14ac:dyDescent="0.25">
      <c r="A2" s="3" t="str">
        <f>'[1]06 LINK'!A133</f>
        <v>KOKO MAA, n=4416</v>
      </c>
      <c r="B2" s="3">
        <f>'[1]06 LINK'!B133</f>
        <v>17.700299999999999</v>
      </c>
      <c r="C2" s="3">
        <f>'[1]06 LINK'!C133</f>
        <v>19.539629999999999</v>
      </c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</row>
    <row r="3" spans="1:185" customFormat="1" x14ac:dyDescent="0.25">
      <c r="A3" s="3" t="str">
        <f>'[1]06 LINK'!A134</f>
        <v>Pohjois-Savo, n=218</v>
      </c>
      <c r="B3" s="3">
        <f>'[1]06 LINK'!B134</f>
        <v>15.19689</v>
      </c>
      <c r="C3" s="3">
        <f>'[1]06 LINK'!C134</f>
        <v>18.33614</v>
      </c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</row>
    <row r="4" spans="1:185" customFormat="1" x14ac:dyDescent="0.25">
      <c r="A4" s="3" t="str">
        <f>'[1]06 LINK'!A135</f>
        <v>Koillis-Savo, n=11</v>
      </c>
      <c r="B4" s="3">
        <f>'[1]06 LINK'!B135</f>
        <v>6.5827400000000003</v>
      </c>
      <c r="C4" s="3">
        <f>'[1]06 LINK'!C135</f>
        <v>6.5827400000000003</v>
      </c>
      <c r="D4" s="2"/>
      <c r="E4" s="2"/>
      <c r="F4" s="2"/>
      <c r="G4" s="2"/>
      <c r="H4" s="2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</row>
    <row r="5" spans="1:185" customFormat="1" x14ac:dyDescent="0.25">
      <c r="A5" s="3" t="str">
        <f>'[1]06 LINK'!A136</f>
        <v>Kuopion seutu, n=100</v>
      </c>
      <c r="B5" s="3">
        <f>'[1]06 LINK'!B136</f>
        <v>14.506539999999999</v>
      </c>
      <c r="C5" s="3">
        <f>'[1]06 LINK'!C136</f>
        <v>15.02074</v>
      </c>
      <c r="D5" s="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</row>
    <row r="6" spans="1:185" customFormat="1" x14ac:dyDescent="0.25">
      <c r="A6" s="3" t="str">
        <f>'[1]06 LINK'!A137</f>
        <v>Sisä-Savo, n=26</v>
      </c>
      <c r="B6" s="3">
        <f>'[1]06 LINK'!B137</f>
        <v>11.75567</v>
      </c>
      <c r="C6" s="3">
        <f>'[1]06 LINK'!C137</f>
        <v>27.366679999999999</v>
      </c>
      <c r="D6" s="2"/>
      <c r="E6" s="2"/>
      <c r="F6" s="2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</row>
    <row r="7" spans="1:185" customFormat="1" x14ac:dyDescent="0.25">
      <c r="A7" s="3" t="str">
        <f>'[1]06 LINK'!A138</f>
        <v>Varkauden seutu, n=19</v>
      </c>
      <c r="B7" s="3">
        <f>'[1]06 LINK'!B138</f>
        <v>18.087029999999999</v>
      </c>
      <c r="C7" s="3">
        <f>'[1]06 LINK'!C138</f>
        <v>21.287320000000001</v>
      </c>
      <c r="D7" s="2"/>
      <c r="E7" s="2"/>
      <c r="F7" s="2"/>
      <c r="G7" s="2"/>
      <c r="H7" s="2"/>
      <c r="I7" s="2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</row>
    <row r="8" spans="1:185" customFormat="1" x14ac:dyDescent="0.25">
      <c r="A8" s="3" t="str">
        <f>'[1]06 LINK'!A139</f>
        <v>Ylä-Savo, n=62</v>
      </c>
      <c r="B8" s="3">
        <f>'[1]06 LINK'!B139</f>
        <v>18.325310000000002</v>
      </c>
      <c r="C8" s="3">
        <f>'[1]06 LINK'!C139</f>
        <v>21.5992</v>
      </c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2026-08-20T09:39:06Z</dcterms:modified>
</cp:coreProperties>
</file>