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3C0A5D3F-B77A-490E-946C-939D800D66EE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52">
          <cell r="B152" t="str">
            <v>Muihin kone- tai laiteinvestointeihin tai rakennusinvestointeihin</v>
          </cell>
          <cell r="C152" t="str">
            <v>Käyttöpääomarahoitukseen yrityksen kasvuun tai kansainvälistymiseen</v>
          </cell>
          <cell r="D152" t="str">
            <v>Käyttöpääomarahoitukseen suhdanteista / kireästä taloudellisesta tilanteesta johtuen</v>
          </cell>
          <cell r="E152" t="str">
            <v>Yrityksen kehittämishankkeisiin, ml. henkilöstön osaaminen</v>
          </cell>
        </row>
        <row r="153">
          <cell r="A153" t="str">
            <v>KOKO MAA, n=680</v>
          </cell>
          <cell r="B153">
            <v>49.77704</v>
          </cell>
          <cell r="C153">
            <v>22.15945</v>
          </cell>
          <cell r="D153">
            <v>21.838650000000001</v>
          </cell>
          <cell r="E153">
            <v>11.667960000000001</v>
          </cell>
        </row>
        <row r="154">
          <cell r="A154" t="str">
            <v>Pohjois-Savo, n=29</v>
          </cell>
          <cell r="B154">
            <v>66.458839999999995</v>
          </cell>
          <cell r="C154">
            <v>39.260629999999999</v>
          </cell>
          <cell r="D154">
            <v>14.59732</v>
          </cell>
          <cell r="E154">
            <v>7.56365</v>
          </cell>
        </row>
        <row r="155">
          <cell r="A155" t="str">
            <v>Koillis-Savo, n=1</v>
          </cell>
          <cell r="B155">
            <v>100</v>
          </cell>
          <cell r="C155" t="str">
            <v>-</v>
          </cell>
          <cell r="D155" t="str">
            <v>-</v>
          </cell>
          <cell r="E155" t="str">
            <v>-</v>
          </cell>
        </row>
        <row r="156">
          <cell r="A156" t="str">
            <v>Kuopion seutu, n=12</v>
          </cell>
          <cell r="B156">
            <v>76.284120000000001</v>
          </cell>
          <cell r="C156">
            <v>18.15643</v>
          </cell>
          <cell r="D156">
            <v>18.417850000000001</v>
          </cell>
          <cell r="E156">
            <v>16.721350000000001</v>
          </cell>
        </row>
        <row r="157">
          <cell r="A157" t="str">
            <v>Sisä-Savo, n=3</v>
          </cell>
          <cell r="B157">
            <v>74.461460000000002</v>
          </cell>
          <cell r="C157">
            <v>74.461460000000002</v>
          </cell>
          <cell r="D157" t="str">
            <v>-</v>
          </cell>
          <cell r="E157" t="str">
            <v>-</v>
          </cell>
        </row>
        <row r="158">
          <cell r="A158" t="str">
            <v>Varkauden seutu, n=3</v>
          </cell>
          <cell r="B158">
            <v>19.99446</v>
          </cell>
          <cell r="C158">
            <v>100</v>
          </cell>
          <cell r="D158">
            <v>38.302410000000002</v>
          </cell>
          <cell r="E158" t="str">
            <v>-</v>
          </cell>
        </row>
        <row r="159">
          <cell r="A159" t="str">
            <v>Ylä-Savo, n=10</v>
          </cell>
          <cell r="B159">
            <v>63.93524</v>
          </cell>
          <cell r="C159">
            <v>41.947380000000003</v>
          </cell>
          <cell r="D159">
            <v>6.4245200000000002</v>
          </cell>
          <cell r="E159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1"/>
      <c r="B1" s="3" t="str">
        <f>'[1]06 LINK'!B152</f>
        <v>Muihin kone- tai laiteinvestointeihin tai rakennusinvestointeihin</v>
      </c>
      <c r="C1" s="3" t="str">
        <f>'[1]06 LINK'!C152</f>
        <v>Käyttöpääomarahoitukseen yrityksen kasvuun tai kansainvälistymiseen</v>
      </c>
      <c r="D1" s="3" t="str">
        <f>'[1]06 LINK'!D152</f>
        <v>Käyttöpääomarahoitukseen suhdanteista / kireästä taloudellisesta tilanteesta johtuen</v>
      </c>
      <c r="E1" s="3" t="str">
        <f>'[1]06 LINK'!E152</f>
        <v>Yrityksen kehittämishankkeisiin, ml. henkilöstön osaaminen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3" t="str">
        <f>'[1]06 LINK'!A153</f>
        <v>KOKO MAA, n=680</v>
      </c>
      <c r="B2" s="3">
        <f>'[1]06 LINK'!B153</f>
        <v>49.77704</v>
      </c>
      <c r="C2" s="3">
        <f>'[1]06 LINK'!C153</f>
        <v>22.15945</v>
      </c>
      <c r="D2" s="3">
        <f>'[1]06 LINK'!D153</f>
        <v>21.838650000000001</v>
      </c>
      <c r="E2" s="3">
        <f>'[1]06 LINK'!E153</f>
        <v>11.667960000000001</v>
      </c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3" t="str">
        <f>'[1]06 LINK'!A154</f>
        <v>Pohjois-Savo, n=29</v>
      </c>
      <c r="B3" s="3">
        <f>'[1]06 LINK'!B154</f>
        <v>66.458839999999995</v>
      </c>
      <c r="C3" s="3">
        <f>'[1]06 LINK'!C154</f>
        <v>39.260629999999999</v>
      </c>
      <c r="D3" s="3">
        <f>'[1]06 LINK'!D154</f>
        <v>14.59732</v>
      </c>
      <c r="E3" s="3">
        <f>'[1]06 LINK'!E154</f>
        <v>7.56365</v>
      </c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3" t="str">
        <f>'[1]06 LINK'!A155</f>
        <v>Koillis-Savo, n=1</v>
      </c>
      <c r="B4" s="3">
        <f>'[1]06 LINK'!B155</f>
        <v>100</v>
      </c>
      <c r="C4" s="3" t="str">
        <f>'[1]06 LINK'!C155</f>
        <v>-</v>
      </c>
      <c r="D4" s="3" t="str">
        <f>'[1]06 LINK'!D155</f>
        <v>-</v>
      </c>
      <c r="E4" s="3" t="str">
        <f>'[1]06 LINK'!E155</f>
        <v>-</v>
      </c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3" t="str">
        <f>'[1]06 LINK'!A156</f>
        <v>Kuopion seutu, n=12</v>
      </c>
      <c r="B5" s="3">
        <f>'[1]06 LINK'!B156</f>
        <v>76.284120000000001</v>
      </c>
      <c r="C5" s="3">
        <f>'[1]06 LINK'!C156</f>
        <v>18.15643</v>
      </c>
      <c r="D5" s="3">
        <f>'[1]06 LINK'!D156</f>
        <v>18.417850000000001</v>
      </c>
      <c r="E5" s="3">
        <f>'[1]06 LINK'!E156</f>
        <v>16.721350000000001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3" t="str">
        <f>'[1]06 LINK'!A157</f>
        <v>Sisä-Savo, n=3</v>
      </c>
      <c r="B6" s="3">
        <f>'[1]06 LINK'!B157</f>
        <v>74.461460000000002</v>
      </c>
      <c r="C6" s="3">
        <f>'[1]06 LINK'!C157</f>
        <v>74.461460000000002</v>
      </c>
      <c r="D6" s="3" t="str">
        <f>'[1]06 LINK'!D157</f>
        <v>-</v>
      </c>
      <c r="E6" s="3" t="str">
        <f>'[1]06 LINK'!E157</f>
        <v>-</v>
      </c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3" t="str">
        <f>'[1]06 LINK'!A158</f>
        <v>Varkauden seutu, n=3</v>
      </c>
      <c r="B7" s="3">
        <f>'[1]06 LINK'!B158</f>
        <v>19.99446</v>
      </c>
      <c r="C7" s="3">
        <f>'[1]06 LINK'!C158</f>
        <v>100</v>
      </c>
      <c r="D7" s="3">
        <f>'[1]06 LINK'!D158</f>
        <v>38.302410000000002</v>
      </c>
      <c r="E7" s="3" t="str">
        <f>'[1]06 LINK'!E158</f>
        <v>-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3" t="str">
        <f>'[1]06 LINK'!A159</f>
        <v>Ylä-Savo, n=10</v>
      </c>
      <c r="B8" s="3">
        <f>'[1]06 LINK'!B159</f>
        <v>63.93524</v>
      </c>
      <c r="C8" s="3">
        <f>'[1]06 LINK'!C159</f>
        <v>41.947380000000003</v>
      </c>
      <c r="D8" s="3">
        <f>'[1]06 LINK'!D159</f>
        <v>6.4245200000000002</v>
      </c>
      <c r="E8" s="3" t="str">
        <f>'[1]06 LINK'!E159</f>
        <v>-</v>
      </c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2026-08-20T09:39:07Z</dcterms:modified>
</cp:coreProperties>
</file>